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2" l="1"/>
  <c r="O25" i="2"/>
  <c r="O24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5" i="2"/>
  <c r="N6" i="2" l="1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5" i="2"/>
</calcChain>
</file>

<file path=xl/sharedStrings.xml><?xml version="1.0" encoding="utf-8"?>
<sst xmlns="http://schemas.openxmlformats.org/spreadsheetml/2006/main" count="218" uniqueCount="85">
  <si>
    <t>Группа</t>
  </si>
  <si>
    <t>Подгруппа</t>
  </si>
  <si>
    <t>БЕ</t>
  </si>
  <si>
    <t>МОЛ</t>
  </si>
  <si>
    <t>Символьный код</t>
  </si>
  <si>
    <t>Название</t>
  </si>
  <si>
    <t>Единицы измерения</t>
  </si>
  <si>
    <t>Доступное количество</t>
  </si>
  <si>
    <t>Цена</t>
  </si>
  <si>
    <t>Ссылка</t>
  </si>
  <si>
    <t>Материалы</t>
  </si>
  <si>
    <t>СУЭК Хакасия</t>
  </si>
  <si>
    <t>[396] (Bagatovaev@suek.ru) Елена Багатова</t>
  </si>
  <si>
    <t>ШТ</t>
  </si>
  <si>
    <t>Перчень по подгруппе: Запасные части к буровому оборудованию</t>
  </si>
  <si>
    <t>ID</t>
  </si>
  <si>
    <t>Активность</t>
  </si>
  <si>
    <t>Блокировка</t>
  </si>
  <si>
    <t>Зарезервировано</t>
  </si>
  <si>
    <t>Сумма зарезервировано</t>
  </si>
  <si>
    <t>Запасные части к буровому оборудованию</t>
  </si>
  <si>
    <t>2000724049-4U01</t>
  </si>
  <si>
    <t>ГИДРОЦИЛИНДР 020050-002</t>
  </si>
  <si>
    <t>Да</t>
  </si>
  <si>
    <t>Нет</t>
  </si>
  <si>
    <t>https://etp-aktiv.ru/catalog/materialy/zapasnye-chasti-k-burovomu-oborudovaniyu/2000724049-4U01/</t>
  </si>
  <si>
    <t>2001022961-4U01</t>
  </si>
  <si>
    <t>ДОЛОТО ШАРОШЕЧНОЕ III 279 SM 645</t>
  </si>
  <si>
    <t>https://etp-aktiv.ru/catalog/materialy/zapasnye-chasti-k-burovomu-oborudovaniyu/2001022961-4U01/</t>
  </si>
  <si>
    <t>2000699590-4U01</t>
  </si>
  <si>
    <t>ЗВЕНО ЦЕПИ 022739-002</t>
  </si>
  <si>
    <t>https://etp-aktiv.ru/catalog/materialy/zapasnye-chasti-k-burovomu-oborudovaniyu/2000699590-4U01/</t>
  </si>
  <si>
    <t>2000480215-4F02</t>
  </si>
  <si>
    <t>КАТОК ОПОРНЫЙ 4288691</t>
  </si>
  <si>
    <t>https://etp-aktiv.ru/catalog/materialy/zapasnye-chasti-k-burovomu-oborudovaniyu/2000480215-4F02/</t>
  </si>
  <si>
    <t>2000382414-4U01</t>
  </si>
  <si>
    <t>КОРОНКА БУРОВАЯ М55 152 СС</t>
  </si>
  <si>
    <t>https://etp-aktiv.ru/catalog/materialy/zapasnye-chasti-k-burovomu-oborudovaniyu/2000382414-4U01/</t>
  </si>
  <si>
    <t>2000699563-4U01</t>
  </si>
  <si>
    <t>МУФТА 016308-002</t>
  </si>
  <si>
    <t>https://etp-aktiv.ru/catalog/materialy/zapasnye-chasti-k-burovomu-oborudovaniyu/2000699563-4U01/</t>
  </si>
  <si>
    <t>2000576786-4U01</t>
  </si>
  <si>
    <t>МУФТА 505825</t>
  </si>
  <si>
    <t>https://etp-aktiv.ru/catalog/materialy/zapasnye-chasti-k-burovomu-oborudovaniyu/2000576786-4U01/</t>
  </si>
  <si>
    <t>2000636517-4U01</t>
  </si>
  <si>
    <t>ПЕРЕХОДНИК АВ.ЧРМЗ.178.450 СБШ-250МНА-32</t>
  </si>
  <si>
    <t>https://etp-aktiv.ru/catalog/materialy/zapasnye-chasti-k-burovomu-oborudovaniyu/2000636517-4U01/</t>
  </si>
  <si>
    <t>2000636516-4U01</t>
  </si>
  <si>
    <t>ПЕРЕХОДНИК ПХ.ЧРМЗ.178.440 СБШ-250МНА-32</t>
  </si>
  <si>
    <t>https://etp-aktiv.ru/catalog/materialy/zapasnye-chasti-k-burovomu-oborudovaniyu/2000636516-4U01/</t>
  </si>
  <si>
    <t>2000557724-4U01</t>
  </si>
  <si>
    <t>ПНЕВМОУДАРНИК ПОГРУЖН RH5505 DHBH54FF8</t>
  </si>
  <si>
    <t>https://etp-aktiv.ru/catalog/materialy/zapasnye-chasti-k-burovomu-oborudovaniyu/2000557724-4U01/</t>
  </si>
  <si>
    <t>2000491936-4F02</t>
  </si>
  <si>
    <t>РЕМЕНЬ ПРИВОДА ГЕНЕРАТОРА 58148636</t>
  </si>
  <si>
    <t>https://etp-aktiv.ru/catalog/materialy/zapasnye-chasti-k-burovomu-oborudovaniyu/2000491936-4F02/</t>
  </si>
  <si>
    <t>2000469046-4U01</t>
  </si>
  <si>
    <t>РЕМКМП ПНЕВМОУДАРНИКА 17HD5407</t>
  </si>
  <si>
    <t>https://etp-aktiv.ru/catalog/materialy/zapasnye-chasti-k-burovomu-oborudovaniyu/2000469046-4U01/</t>
  </si>
  <si>
    <t>2000576781-4U01</t>
  </si>
  <si>
    <t>СТОЛ 55176396</t>
  </si>
  <si>
    <t>https://etp-aktiv.ru/catalog/materialy/zapasnye-chasti-k-burovomu-oborudovaniyu/2000576781-4U01/</t>
  </si>
  <si>
    <t>2000793301-4U01</t>
  </si>
  <si>
    <t>ТРУБА ЗАРЯДНАЯ ТЗ L=2М</t>
  </si>
  <si>
    <t>https://etp-aktiv.ru/catalog/materialy/zapasnye-chasti-k-burovomu-oborudovaniyu/2000793301-4U01/</t>
  </si>
  <si>
    <t>2000793302-4U01</t>
  </si>
  <si>
    <t>ТРУБА ЗАРЯДНАЯ ТЗ L=3М</t>
  </si>
  <si>
    <t>https://etp-aktiv.ru/catalog/materialy/zapasnye-chasti-k-burovomu-oborudovaniyu/2000793302-4U01/</t>
  </si>
  <si>
    <t>2000256744-4F02</t>
  </si>
  <si>
    <t>УПЛОТНЕНИЕ 6V3831</t>
  </si>
  <si>
    <t>https://etp-aktiv.ru/catalog/materialy/zapasnye-chasti-k-burovomu-oborudovaniyu/2000256744-4F02/</t>
  </si>
  <si>
    <t>2000456804-4F02</t>
  </si>
  <si>
    <t>УСТОЙСТВО ЗАРЯДНОЕ L40 ТУ229796-001-4921</t>
  </si>
  <si>
    <t>https://etp-aktiv.ru/catalog/materialy/zapasnye-chasti-k-burovomu-oborudovaniyu/2000456804-4F02/</t>
  </si>
  <si>
    <t>2001007149-4F02</t>
  </si>
  <si>
    <t>УСТРОЙСТВО ЗАР D290 L12М ТУ22.21.29-001</t>
  </si>
  <si>
    <t>https://etp-aktiv.ru/catalog/materialy/zapasnye-chasti-k-burovomu-oborudovaniyu/2001007149-4F02/</t>
  </si>
  <si>
    <t>2000387524-4F02</t>
  </si>
  <si>
    <t>УСТРОЙСТВО ЗАРЯДНОЕ L9</t>
  </si>
  <si>
    <t>https://etp-aktiv.ru/catalog/materialy/zapasnye-chasti-k-burovomu-oborudovaniyu/2000387524-4F02/</t>
  </si>
  <si>
    <t>2000382422-4U01</t>
  </si>
  <si>
    <t>ШТАНГА БУРОВАЯ 52-114-10504087</t>
  </si>
  <si>
    <t>https://etp-aktiv.ru/catalog/materialy/zapasnye-chasti-k-burovomu-oborudovaniyu/2000382422-4U01/</t>
  </si>
  <si>
    <t>Цена с НДС в руб.</t>
  </si>
  <si>
    <t>Сумма с НДС в руб.на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</si>
</sst>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4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right"/>
    </xf>
    <xf numFmtId="0" fontId="1" fillId="0" borderId="1" xfId="0" applyNumberFormat="1" applyFont="1" applyBorder="1" applyAlignment="1"/>
    <xf numFmtId="4" fontId="1" fillId="0" borderId="1" xfId="0" applyNumberFormat="1" applyFont="1" applyBorder="1" applyAlignment="1">
      <alignment horizontal="right"/>
    </xf>
    <xf numFmtId="0" fontId="2" fillId="0" borderId="0" xfId="1" applyNumberFormat="1"/>
    <xf numFmtId="0" fontId="3" fillId="0" borderId="0" xfId="0" applyFont="1"/>
    <xf numFmtId="0" fontId="1" fillId="0" borderId="1" xfId="0" applyNumberFormat="1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tp-aktiv.ru/catalog/materialy/zapasnye-chasti-k-burovomu-oborudovaniyu/2000636517-4U01/" TargetMode="External"/><Relationship Id="rId13" Type="http://schemas.openxmlformats.org/officeDocument/2006/relationships/hyperlink" Target="https://etp-aktiv.ru/catalog/materialy/zapasnye-chasti-k-burovomu-oborudovaniyu/2000576781-4U01/" TargetMode="External"/><Relationship Id="rId18" Type="http://schemas.openxmlformats.org/officeDocument/2006/relationships/hyperlink" Target="https://etp-aktiv.ru/catalog/materialy/zapasnye-chasti-k-burovomu-oborudovaniyu/2001007149-4F02/" TargetMode="External"/><Relationship Id="rId3" Type="http://schemas.openxmlformats.org/officeDocument/2006/relationships/hyperlink" Target="https://etp-aktiv.ru/catalog/materialy/zapasnye-chasti-k-burovomu-oborudovaniyu/2000699590-4U01/" TargetMode="External"/><Relationship Id="rId7" Type="http://schemas.openxmlformats.org/officeDocument/2006/relationships/hyperlink" Target="https://etp-aktiv.ru/catalog/materialy/zapasnye-chasti-k-burovomu-oborudovaniyu/2000576786-4U01/" TargetMode="External"/><Relationship Id="rId12" Type="http://schemas.openxmlformats.org/officeDocument/2006/relationships/hyperlink" Target="https://etp-aktiv.ru/catalog/materialy/zapasnye-chasti-k-burovomu-oborudovaniyu/2000469046-4U01/" TargetMode="External"/><Relationship Id="rId17" Type="http://schemas.openxmlformats.org/officeDocument/2006/relationships/hyperlink" Target="https://etp-aktiv.ru/catalog/materialy/zapasnye-chasti-k-burovomu-oborudovaniyu/2000456804-4F02/" TargetMode="External"/><Relationship Id="rId2" Type="http://schemas.openxmlformats.org/officeDocument/2006/relationships/hyperlink" Target="https://etp-aktiv.ru/catalog/materialy/zapasnye-chasti-k-burovomu-oborudovaniyu/2001022961-4U01/" TargetMode="External"/><Relationship Id="rId16" Type="http://schemas.openxmlformats.org/officeDocument/2006/relationships/hyperlink" Target="https://etp-aktiv.ru/catalog/materialy/zapasnye-chasti-k-burovomu-oborudovaniyu/2000256744-4F02/" TargetMode="External"/><Relationship Id="rId20" Type="http://schemas.openxmlformats.org/officeDocument/2006/relationships/hyperlink" Target="https://etp-aktiv.ru/catalog/materialy/zapasnye-chasti-k-burovomu-oborudovaniyu/2000382422-4U01/" TargetMode="External"/><Relationship Id="rId1" Type="http://schemas.openxmlformats.org/officeDocument/2006/relationships/hyperlink" Target="https://etp-aktiv.ru/catalog/materialy/zapasnye-chasti-k-burovomu-oborudovaniyu/2000724049-4U01/" TargetMode="External"/><Relationship Id="rId6" Type="http://schemas.openxmlformats.org/officeDocument/2006/relationships/hyperlink" Target="https://etp-aktiv.ru/catalog/materialy/zapasnye-chasti-k-burovomu-oborudovaniyu/2000699563-4U01/" TargetMode="External"/><Relationship Id="rId11" Type="http://schemas.openxmlformats.org/officeDocument/2006/relationships/hyperlink" Target="https://etp-aktiv.ru/catalog/materialy/zapasnye-chasti-k-burovomu-oborudovaniyu/2000491936-4F02/" TargetMode="External"/><Relationship Id="rId5" Type="http://schemas.openxmlformats.org/officeDocument/2006/relationships/hyperlink" Target="https://etp-aktiv.ru/catalog/materialy/zapasnye-chasti-k-burovomu-oborudovaniyu/2000382414-4U01/" TargetMode="External"/><Relationship Id="rId15" Type="http://schemas.openxmlformats.org/officeDocument/2006/relationships/hyperlink" Target="https://etp-aktiv.ru/catalog/materialy/zapasnye-chasti-k-burovomu-oborudovaniyu/2000793302-4U01/" TargetMode="External"/><Relationship Id="rId10" Type="http://schemas.openxmlformats.org/officeDocument/2006/relationships/hyperlink" Target="https://etp-aktiv.ru/catalog/materialy/zapasnye-chasti-k-burovomu-oborudovaniyu/2000557724-4U01/" TargetMode="External"/><Relationship Id="rId19" Type="http://schemas.openxmlformats.org/officeDocument/2006/relationships/hyperlink" Target="https://etp-aktiv.ru/catalog/materialy/zapasnye-chasti-k-burovomu-oborudovaniyu/2000387524-4F02/" TargetMode="External"/><Relationship Id="rId4" Type="http://schemas.openxmlformats.org/officeDocument/2006/relationships/hyperlink" Target="https://etp-aktiv.ru/catalog/materialy/zapasnye-chasti-k-burovomu-oborudovaniyu/2000480215-4F02/" TargetMode="External"/><Relationship Id="rId9" Type="http://schemas.openxmlformats.org/officeDocument/2006/relationships/hyperlink" Target="https://etp-aktiv.ru/catalog/materialy/zapasnye-chasti-k-burovomu-oborudovaniyu/2000636516-4U01/" TargetMode="External"/><Relationship Id="rId14" Type="http://schemas.openxmlformats.org/officeDocument/2006/relationships/hyperlink" Target="https://etp-aktiv.ru/catalog/materialy/zapasnye-chasti-k-burovomu-oborudovaniyu/2000793301-4U0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G6" sqref="G6"/>
    </sheetView>
  </sheetViews>
  <sheetFormatPr defaultRowHeight="14.4" x14ac:dyDescent="0.3"/>
  <cols>
    <col min="1" max="1" width="14.77734375" customWidth="1"/>
    <col min="2" max="2" width="44.109375" customWidth="1"/>
    <col min="3" max="3" width="13.88671875" customWidth="1"/>
    <col min="4" max="4" width="36.77734375" customWidth="1"/>
    <col min="5" max="5" width="15.21875" hidden="1" customWidth="1"/>
    <col min="6" max="6" width="28.77734375" customWidth="1"/>
    <col min="7" max="7" width="49.5546875" customWidth="1"/>
    <col min="8" max="8" width="11.77734375" hidden="1" customWidth="1"/>
    <col min="9" max="9" width="10.5546875" hidden="1" customWidth="1"/>
    <col min="10" max="10" width="11.44140625" customWidth="1"/>
    <col min="11" max="11" width="10.77734375" customWidth="1"/>
    <col min="12" max="12" width="0" hidden="1" customWidth="1"/>
    <col min="13" max="13" width="11.6640625" hidden="1" customWidth="1"/>
    <col min="14" max="14" width="11.6640625" customWidth="1"/>
    <col min="15" max="15" width="14.5546875" customWidth="1"/>
    <col min="16" max="16" width="11.77734375" hidden="1" customWidth="1"/>
  </cols>
  <sheetData>
    <row r="1" spans="1:17" x14ac:dyDescent="0.3">
      <c r="A1" s="10" t="s">
        <v>14</v>
      </c>
      <c r="B1" s="10"/>
      <c r="C1" s="10"/>
      <c r="J1" s="1"/>
    </row>
    <row r="3" spans="1:17" x14ac:dyDescent="0.3">
      <c r="O3" s="1"/>
      <c r="P3" s="1">
        <v>529531.71</v>
      </c>
    </row>
    <row r="4" spans="1:17" s="4" customFormat="1" ht="41.4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15</v>
      </c>
      <c r="F4" s="2" t="s">
        <v>4</v>
      </c>
      <c r="G4" s="2" t="s">
        <v>5</v>
      </c>
      <c r="H4" s="2" t="s">
        <v>16</v>
      </c>
      <c r="I4" s="2" t="s">
        <v>17</v>
      </c>
      <c r="J4" s="2" t="s">
        <v>6</v>
      </c>
      <c r="K4" s="2" t="s">
        <v>7</v>
      </c>
      <c r="L4" s="2" t="s">
        <v>18</v>
      </c>
      <c r="M4" s="2" t="s">
        <v>8</v>
      </c>
      <c r="N4" s="2" t="s">
        <v>83</v>
      </c>
      <c r="O4" s="2" t="s">
        <v>84</v>
      </c>
      <c r="P4" s="2" t="s">
        <v>19</v>
      </c>
      <c r="Q4" s="3" t="s">
        <v>9</v>
      </c>
    </row>
    <row r="5" spans="1:17" x14ac:dyDescent="0.3">
      <c r="A5" s="5" t="s">
        <v>10</v>
      </c>
      <c r="B5" s="5" t="s">
        <v>20</v>
      </c>
      <c r="C5" s="5" t="s">
        <v>11</v>
      </c>
      <c r="D5" s="5" t="s">
        <v>12</v>
      </c>
      <c r="E5" s="6">
        <v>221442</v>
      </c>
      <c r="F5" s="7" t="s">
        <v>21</v>
      </c>
      <c r="G5" s="7" t="s">
        <v>22</v>
      </c>
      <c r="H5" s="11" t="s">
        <v>23</v>
      </c>
      <c r="I5" s="5" t="s">
        <v>24</v>
      </c>
      <c r="J5" s="5" t="s">
        <v>13</v>
      </c>
      <c r="K5" s="6">
        <v>1</v>
      </c>
      <c r="L5" s="6"/>
      <c r="M5" s="8">
        <v>65919.600000000006</v>
      </c>
      <c r="N5" s="8">
        <f>M5*1.22</f>
        <v>80421.912000000011</v>
      </c>
      <c r="O5" s="8">
        <f>K5*N5</f>
        <v>80421.912000000011</v>
      </c>
      <c r="P5" s="8"/>
      <c r="Q5" s="9" t="s">
        <v>25</v>
      </c>
    </row>
    <row r="6" spans="1:17" x14ac:dyDescent="0.3">
      <c r="A6" s="5" t="s">
        <v>10</v>
      </c>
      <c r="B6" s="5" t="s">
        <v>20</v>
      </c>
      <c r="C6" s="5" t="s">
        <v>11</v>
      </c>
      <c r="D6" s="5" t="s">
        <v>12</v>
      </c>
      <c r="E6" s="6">
        <v>264116</v>
      </c>
      <c r="F6" s="7" t="s">
        <v>26</v>
      </c>
      <c r="G6" s="7" t="s">
        <v>27</v>
      </c>
      <c r="H6" s="11" t="s">
        <v>23</v>
      </c>
      <c r="I6" s="5" t="s">
        <v>24</v>
      </c>
      <c r="J6" s="5" t="s">
        <v>13</v>
      </c>
      <c r="K6" s="6">
        <v>15</v>
      </c>
      <c r="L6" s="6">
        <v>5</v>
      </c>
      <c r="M6" s="8">
        <v>99757.61</v>
      </c>
      <c r="N6" s="8">
        <f t="shared" ref="N6:N24" si="0">M6*1.22</f>
        <v>121704.28419999999</v>
      </c>
      <c r="O6" s="8">
        <f t="shared" ref="O6:O24" si="1">K6*N6</f>
        <v>1825564.2629999998</v>
      </c>
      <c r="P6" s="8">
        <v>498788.05</v>
      </c>
      <c r="Q6" s="9" t="s">
        <v>28</v>
      </c>
    </row>
    <row r="7" spans="1:17" x14ac:dyDescent="0.3">
      <c r="A7" s="5" t="s">
        <v>10</v>
      </c>
      <c r="B7" s="5" t="s">
        <v>20</v>
      </c>
      <c r="C7" s="5" t="s">
        <v>11</v>
      </c>
      <c r="D7" s="5" t="s">
        <v>12</v>
      </c>
      <c r="E7" s="6">
        <v>221440</v>
      </c>
      <c r="F7" s="7" t="s">
        <v>29</v>
      </c>
      <c r="G7" s="7" t="s">
        <v>30</v>
      </c>
      <c r="H7" s="11" t="s">
        <v>23</v>
      </c>
      <c r="I7" s="5" t="s">
        <v>24</v>
      </c>
      <c r="J7" s="5" t="s">
        <v>13</v>
      </c>
      <c r="K7" s="6">
        <v>2</v>
      </c>
      <c r="L7" s="6"/>
      <c r="M7" s="8">
        <v>2156.48</v>
      </c>
      <c r="N7" s="8">
        <f t="shared" si="0"/>
        <v>2630.9056</v>
      </c>
      <c r="O7" s="8">
        <f t="shared" si="1"/>
        <v>5261.8112000000001</v>
      </c>
      <c r="P7" s="8"/>
      <c r="Q7" s="9" t="s">
        <v>31</v>
      </c>
    </row>
    <row r="8" spans="1:17" x14ac:dyDescent="0.3">
      <c r="A8" s="5" t="s">
        <v>10</v>
      </c>
      <c r="B8" s="5" t="s">
        <v>20</v>
      </c>
      <c r="C8" s="5" t="s">
        <v>11</v>
      </c>
      <c r="D8" s="5" t="s">
        <v>12</v>
      </c>
      <c r="E8" s="6">
        <v>270000</v>
      </c>
      <c r="F8" s="7" t="s">
        <v>32</v>
      </c>
      <c r="G8" s="7" t="s">
        <v>33</v>
      </c>
      <c r="H8" s="11" t="s">
        <v>23</v>
      </c>
      <c r="I8" s="5" t="s">
        <v>24</v>
      </c>
      <c r="J8" s="5" t="s">
        <v>13</v>
      </c>
      <c r="K8" s="6">
        <v>5</v>
      </c>
      <c r="L8" s="6"/>
      <c r="M8" s="8">
        <v>16837.169999999998</v>
      </c>
      <c r="N8" s="8">
        <f t="shared" si="0"/>
        <v>20541.347399999999</v>
      </c>
      <c r="O8" s="8">
        <f t="shared" si="1"/>
        <v>102706.73699999999</v>
      </c>
      <c r="P8" s="8"/>
      <c r="Q8" s="9" t="s">
        <v>34</v>
      </c>
    </row>
    <row r="9" spans="1:17" x14ac:dyDescent="0.3">
      <c r="A9" s="5" t="s">
        <v>10</v>
      </c>
      <c r="B9" s="5" t="s">
        <v>20</v>
      </c>
      <c r="C9" s="5" t="s">
        <v>11</v>
      </c>
      <c r="D9" s="5" t="s">
        <v>12</v>
      </c>
      <c r="E9" s="6">
        <v>264112</v>
      </c>
      <c r="F9" s="7" t="s">
        <v>35</v>
      </c>
      <c r="G9" s="7" t="s">
        <v>36</v>
      </c>
      <c r="H9" s="11" t="s">
        <v>23</v>
      </c>
      <c r="I9" s="5" t="s">
        <v>24</v>
      </c>
      <c r="J9" s="5" t="s">
        <v>13</v>
      </c>
      <c r="K9" s="6">
        <v>51</v>
      </c>
      <c r="L9" s="6"/>
      <c r="M9" s="8">
        <v>16226.16</v>
      </c>
      <c r="N9" s="8">
        <f t="shared" si="0"/>
        <v>19795.915199999999</v>
      </c>
      <c r="O9" s="8">
        <f t="shared" si="1"/>
        <v>1009591.6751999999</v>
      </c>
      <c r="P9" s="8"/>
      <c r="Q9" s="9" t="s">
        <v>37</v>
      </c>
    </row>
    <row r="10" spans="1:17" x14ac:dyDescent="0.3">
      <c r="A10" s="5" t="s">
        <v>10</v>
      </c>
      <c r="B10" s="5" t="s">
        <v>20</v>
      </c>
      <c r="C10" s="5" t="s">
        <v>11</v>
      </c>
      <c r="D10" s="5" t="s">
        <v>12</v>
      </c>
      <c r="E10" s="6">
        <v>221439</v>
      </c>
      <c r="F10" s="7" t="s">
        <v>38</v>
      </c>
      <c r="G10" s="7" t="s">
        <v>39</v>
      </c>
      <c r="H10" s="11" t="s">
        <v>23</v>
      </c>
      <c r="I10" s="5" t="s">
        <v>24</v>
      </c>
      <c r="J10" s="5" t="s">
        <v>13</v>
      </c>
      <c r="K10" s="6">
        <v>1</v>
      </c>
      <c r="L10" s="6"/>
      <c r="M10" s="8">
        <v>1791.71</v>
      </c>
      <c r="N10" s="8">
        <f t="shared" si="0"/>
        <v>2185.8861999999999</v>
      </c>
      <c r="O10" s="8">
        <f t="shared" si="1"/>
        <v>2185.8861999999999</v>
      </c>
      <c r="P10" s="8"/>
      <c r="Q10" s="9" t="s">
        <v>40</v>
      </c>
    </row>
    <row r="11" spans="1:17" x14ac:dyDescent="0.3">
      <c r="A11" s="5" t="s">
        <v>10</v>
      </c>
      <c r="B11" s="5" t="s">
        <v>20</v>
      </c>
      <c r="C11" s="5" t="s">
        <v>11</v>
      </c>
      <c r="D11" s="5" t="s">
        <v>12</v>
      </c>
      <c r="E11" s="6">
        <v>221436</v>
      </c>
      <c r="F11" s="7" t="s">
        <v>41</v>
      </c>
      <c r="G11" s="7" t="s">
        <v>42</v>
      </c>
      <c r="H11" s="11" t="s">
        <v>23</v>
      </c>
      <c r="I11" s="5" t="s">
        <v>24</v>
      </c>
      <c r="J11" s="5" t="s">
        <v>13</v>
      </c>
      <c r="K11" s="6">
        <v>1</v>
      </c>
      <c r="L11" s="6"/>
      <c r="M11" s="8">
        <v>50603.77</v>
      </c>
      <c r="N11" s="8">
        <f t="shared" si="0"/>
        <v>61736.599399999992</v>
      </c>
      <c r="O11" s="8">
        <f t="shared" si="1"/>
        <v>61736.599399999992</v>
      </c>
      <c r="P11" s="8"/>
      <c r="Q11" s="9" t="s">
        <v>43</v>
      </c>
    </row>
    <row r="12" spans="1:17" x14ac:dyDescent="0.3">
      <c r="A12" s="5" t="s">
        <v>10</v>
      </c>
      <c r="B12" s="5" t="s">
        <v>20</v>
      </c>
      <c r="C12" s="5" t="s">
        <v>11</v>
      </c>
      <c r="D12" s="5" t="s">
        <v>12</v>
      </c>
      <c r="E12" s="6">
        <v>264115</v>
      </c>
      <c r="F12" s="7" t="s">
        <v>44</v>
      </c>
      <c r="G12" s="7" t="s">
        <v>45</v>
      </c>
      <c r="H12" s="11" t="s">
        <v>23</v>
      </c>
      <c r="I12" s="5" t="s">
        <v>24</v>
      </c>
      <c r="J12" s="5" t="s">
        <v>13</v>
      </c>
      <c r="K12" s="6">
        <v>1</v>
      </c>
      <c r="L12" s="6"/>
      <c r="M12" s="8">
        <v>14587.91</v>
      </c>
      <c r="N12" s="8">
        <f t="shared" si="0"/>
        <v>17797.250199999999</v>
      </c>
      <c r="O12" s="8">
        <f t="shared" si="1"/>
        <v>17797.250199999999</v>
      </c>
      <c r="P12" s="8"/>
      <c r="Q12" s="9" t="s">
        <v>46</v>
      </c>
    </row>
    <row r="13" spans="1:17" x14ac:dyDescent="0.3">
      <c r="A13" s="5" t="s">
        <v>10</v>
      </c>
      <c r="B13" s="5" t="s">
        <v>20</v>
      </c>
      <c r="C13" s="5" t="s">
        <v>11</v>
      </c>
      <c r="D13" s="5" t="s">
        <v>12</v>
      </c>
      <c r="E13" s="6">
        <v>264114</v>
      </c>
      <c r="F13" s="7" t="s">
        <v>47</v>
      </c>
      <c r="G13" s="7" t="s">
        <v>48</v>
      </c>
      <c r="H13" s="11" t="s">
        <v>23</v>
      </c>
      <c r="I13" s="5" t="s">
        <v>24</v>
      </c>
      <c r="J13" s="5" t="s">
        <v>13</v>
      </c>
      <c r="K13" s="6">
        <v>1</v>
      </c>
      <c r="L13" s="6"/>
      <c r="M13" s="8">
        <v>14497.42</v>
      </c>
      <c r="N13" s="8">
        <f t="shared" si="0"/>
        <v>17686.8524</v>
      </c>
      <c r="O13" s="8">
        <f t="shared" si="1"/>
        <v>17686.8524</v>
      </c>
      <c r="P13" s="8"/>
      <c r="Q13" s="9" t="s">
        <v>49</v>
      </c>
    </row>
    <row r="14" spans="1:17" x14ac:dyDescent="0.3">
      <c r="A14" s="5" t="s">
        <v>10</v>
      </c>
      <c r="B14" s="5" t="s">
        <v>20</v>
      </c>
      <c r="C14" s="5" t="s">
        <v>11</v>
      </c>
      <c r="D14" s="5" t="s">
        <v>12</v>
      </c>
      <c r="E14" s="6">
        <v>264113</v>
      </c>
      <c r="F14" s="7" t="s">
        <v>50</v>
      </c>
      <c r="G14" s="7" t="s">
        <v>51</v>
      </c>
      <c r="H14" s="11" t="s">
        <v>23</v>
      </c>
      <c r="I14" s="5" t="s">
        <v>24</v>
      </c>
      <c r="J14" s="5" t="s">
        <v>13</v>
      </c>
      <c r="K14" s="6">
        <v>13</v>
      </c>
      <c r="L14" s="6"/>
      <c r="M14" s="8">
        <v>96943.08</v>
      </c>
      <c r="N14" s="8">
        <f t="shared" si="0"/>
        <v>118270.5576</v>
      </c>
      <c r="O14" s="8">
        <f t="shared" si="1"/>
        <v>1537517.2487999999</v>
      </c>
      <c r="P14" s="8"/>
      <c r="Q14" s="9" t="s">
        <v>52</v>
      </c>
    </row>
    <row r="15" spans="1:17" x14ac:dyDescent="0.3">
      <c r="A15" s="5" t="s">
        <v>10</v>
      </c>
      <c r="B15" s="5" t="s">
        <v>20</v>
      </c>
      <c r="C15" s="5" t="s">
        <v>11</v>
      </c>
      <c r="D15" s="5" t="s">
        <v>12</v>
      </c>
      <c r="E15" s="6">
        <v>269415</v>
      </c>
      <c r="F15" s="7" t="s">
        <v>53</v>
      </c>
      <c r="G15" s="7" t="s">
        <v>54</v>
      </c>
      <c r="H15" s="11" t="s">
        <v>23</v>
      </c>
      <c r="I15" s="5" t="s">
        <v>24</v>
      </c>
      <c r="J15" s="5" t="s">
        <v>13</v>
      </c>
      <c r="K15" s="6">
        <v>1</v>
      </c>
      <c r="L15" s="6"/>
      <c r="M15" s="8">
        <v>3729.87</v>
      </c>
      <c r="N15" s="8">
        <f t="shared" si="0"/>
        <v>4550.4413999999997</v>
      </c>
      <c r="O15" s="8">
        <f t="shared" si="1"/>
        <v>4550.4413999999997</v>
      </c>
      <c r="P15" s="8"/>
      <c r="Q15" s="9" t="s">
        <v>55</v>
      </c>
    </row>
    <row r="16" spans="1:17" x14ac:dyDescent="0.3">
      <c r="A16" s="5" t="s">
        <v>10</v>
      </c>
      <c r="B16" s="5" t="s">
        <v>20</v>
      </c>
      <c r="C16" s="5" t="s">
        <v>11</v>
      </c>
      <c r="D16" s="5" t="s">
        <v>12</v>
      </c>
      <c r="E16" s="6">
        <v>221435</v>
      </c>
      <c r="F16" s="7" t="s">
        <v>56</v>
      </c>
      <c r="G16" s="7" t="s">
        <v>57</v>
      </c>
      <c r="H16" s="11" t="s">
        <v>23</v>
      </c>
      <c r="I16" s="5" t="s">
        <v>24</v>
      </c>
      <c r="J16" s="5" t="s">
        <v>13</v>
      </c>
      <c r="K16" s="6">
        <v>1</v>
      </c>
      <c r="L16" s="6"/>
      <c r="M16" s="8">
        <v>54644.41</v>
      </c>
      <c r="N16" s="8">
        <f t="shared" si="0"/>
        <v>66666.180200000003</v>
      </c>
      <c r="O16" s="8">
        <f t="shared" si="1"/>
        <v>66666.180200000003</v>
      </c>
      <c r="P16" s="8"/>
      <c r="Q16" s="9" t="s">
        <v>58</v>
      </c>
    </row>
    <row r="17" spans="1:17" x14ac:dyDescent="0.3">
      <c r="A17" s="5" t="s">
        <v>10</v>
      </c>
      <c r="B17" s="5" t="s">
        <v>20</v>
      </c>
      <c r="C17" s="5" t="s">
        <v>11</v>
      </c>
      <c r="D17" s="5" t="s">
        <v>12</v>
      </c>
      <c r="E17" s="6">
        <v>223436</v>
      </c>
      <c r="F17" s="7" t="s">
        <v>59</v>
      </c>
      <c r="G17" s="7" t="s">
        <v>60</v>
      </c>
      <c r="H17" s="11" t="s">
        <v>23</v>
      </c>
      <c r="I17" s="5" t="s">
        <v>24</v>
      </c>
      <c r="J17" s="5" t="s">
        <v>13</v>
      </c>
      <c r="K17" s="6">
        <v>1</v>
      </c>
      <c r="L17" s="6"/>
      <c r="M17" s="8">
        <v>261501.13</v>
      </c>
      <c r="N17" s="8">
        <f t="shared" si="0"/>
        <v>319031.3786</v>
      </c>
      <c r="O17" s="8">
        <f t="shared" si="1"/>
        <v>319031.3786</v>
      </c>
      <c r="P17" s="8"/>
      <c r="Q17" s="9" t="s">
        <v>61</v>
      </c>
    </row>
    <row r="18" spans="1:17" x14ac:dyDescent="0.3">
      <c r="A18" s="5" t="s">
        <v>10</v>
      </c>
      <c r="B18" s="5" t="s">
        <v>20</v>
      </c>
      <c r="C18" s="5" t="s">
        <v>11</v>
      </c>
      <c r="D18" s="5" t="s">
        <v>12</v>
      </c>
      <c r="E18" s="6">
        <v>268170</v>
      </c>
      <c r="F18" s="7" t="s">
        <v>62</v>
      </c>
      <c r="G18" s="7" t="s">
        <v>63</v>
      </c>
      <c r="H18" s="11" t="s">
        <v>23</v>
      </c>
      <c r="I18" s="5" t="s">
        <v>24</v>
      </c>
      <c r="J18" s="5" t="s">
        <v>13</v>
      </c>
      <c r="K18" s="6">
        <v>760</v>
      </c>
      <c r="L18" s="6"/>
      <c r="M18" s="8">
        <v>199.69</v>
      </c>
      <c r="N18" s="8">
        <f t="shared" si="0"/>
        <v>243.62179999999998</v>
      </c>
      <c r="O18" s="8">
        <f t="shared" si="1"/>
        <v>185152.56799999997</v>
      </c>
      <c r="P18" s="8"/>
      <c r="Q18" s="9" t="s">
        <v>64</v>
      </c>
    </row>
    <row r="19" spans="1:17" x14ac:dyDescent="0.3">
      <c r="A19" s="5" t="s">
        <v>10</v>
      </c>
      <c r="B19" s="5" t="s">
        <v>20</v>
      </c>
      <c r="C19" s="5" t="s">
        <v>11</v>
      </c>
      <c r="D19" s="5" t="s">
        <v>12</v>
      </c>
      <c r="E19" s="6">
        <v>268171</v>
      </c>
      <c r="F19" s="7" t="s">
        <v>65</v>
      </c>
      <c r="G19" s="7" t="s">
        <v>66</v>
      </c>
      <c r="H19" s="11" t="s">
        <v>23</v>
      </c>
      <c r="I19" s="5" t="s">
        <v>24</v>
      </c>
      <c r="J19" s="5" t="s">
        <v>13</v>
      </c>
      <c r="K19" s="6">
        <v>2400</v>
      </c>
      <c r="L19" s="6"/>
      <c r="M19" s="8">
        <v>298.13</v>
      </c>
      <c r="N19" s="8">
        <f t="shared" si="0"/>
        <v>363.71859999999998</v>
      </c>
      <c r="O19" s="8">
        <f t="shared" si="1"/>
        <v>872924.6399999999</v>
      </c>
      <c r="P19" s="8"/>
      <c r="Q19" s="9" t="s">
        <v>67</v>
      </c>
    </row>
    <row r="20" spans="1:17" x14ac:dyDescent="0.3">
      <c r="A20" s="5" t="s">
        <v>10</v>
      </c>
      <c r="B20" s="5" t="s">
        <v>20</v>
      </c>
      <c r="C20" s="5" t="s">
        <v>11</v>
      </c>
      <c r="D20" s="5" t="s">
        <v>12</v>
      </c>
      <c r="E20" s="6">
        <v>235725</v>
      </c>
      <c r="F20" s="7" t="s">
        <v>68</v>
      </c>
      <c r="G20" s="7" t="s">
        <v>69</v>
      </c>
      <c r="H20" s="11" t="s">
        <v>23</v>
      </c>
      <c r="I20" s="5" t="s">
        <v>24</v>
      </c>
      <c r="J20" s="5" t="s">
        <v>13</v>
      </c>
      <c r="K20" s="6">
        <v>6</v>
      </c>
      <c r="L20" s="6"/>
      <c r="M20" s="8">
        <v>635.49</v>
      </c>
      <c r="N20" s="8">
        <f t="shared" si="0"/>
        <v>775.29779999999994</v>
      </c>
      <c r="O20" s="8">
        <f t="shared" si="1"/>
        <v>4651.7867999999999</v>
      </c>
      <c r="P20" s="8"/>
      <c r="Q20" s="9" t="s">
        <v>70</v>
      </c>
    </row>
    <row r="21" spans="1:17" x14ac:dyDescent="0.3">
      <c r="A21" s="5" t="s">
        <v>10</v>
      </c>
      <c r="B21" s="5" t="s">
        <v>20</v>
      </c>
      <c r="C21" s="5" t="s">
        <v>11</v>
      </c>
      <c r="D21" s="5" t="s">
        <v>12</v>
      </c>
      <c r="E21" s="6">
        <v>269526</v>
      </c>
      <c r="F21" s="7" t="s">
        <v>71</v>
      </c>
      <c r="G21" s="7" t="s">
        <v>72</v>
      </c>
      <c r="H21" s="11" t="s">
        <v>23</v>
      </c>
      <c r="I21" s="5" t="s">
        <v>24</v>
      </c>
      <c r="J21" s="5" t="s">
        <v>13</v>
      </c>
      <c r="K21" s="6">
        <v>50</v>
      </c>
      <c r="L21" s="6"/>
      <c r="M21" s="8">
        <v>365.63</v>
      </c>
      <c r="N21" s="8">
        <f t="shared" si="0"/>
        <v>446.0686</v>
      </c>
      <c r="O21" s="8">
        <f t="shared" si="1"/>
        <v>22303.43</v>
      </c>
      <c r="P21" s="8"/>
      <c r="Q21" s="9" t="s">
        <v>73</v>
      </c>
    </row>
    <row r="22" spans="1:17" x14ac:dyDescent="0.3">
      <c r="A22" s="5" t="s">
        <v>10</v>
      </c>
      <c r="B22" s="5" t="s">
        <v>20</v>
      </c>
      <c r="C22" s="5" t="s">
        <v>11</v>
      </c>
      <c r="D22" s="5" t="s">
        <v>12</v>
      </c>
      <c r="E22" s="6">
        <v>269390</v>
      </c>
      <c r="F22" s="7" t="s">
        <v>74</v>
      </c>
      <c r="G22" s="7" t="s">
        <v>75</v>
      </c>
      <c r="H22" s="11" t="s">
        <v>23</v>
      </c>
      <c r="I22" s="5" t="s">
        <v>24</v>
      </c>
      <c r="J22" s="5" t="s">
        <v>13</v>
      </c>
      <c r="K22" s="6">
        <v>2753</v>
      </c>
      <c r="L22" s="6"/>
      <c r="M22" s="8">
        <v>180</v>
      </c>
      <c r="N22" s="8">
        <f t="shared" si="0"/>
        <v>219.6</v>
      </c>
      <c r="O22" s="8">
        <f t="shared" si="1"/>
        <v>604558.79999999993</v>
      </c>
      <c r="P22" s="8"/>
      <c r="Q22" s="9" t="s">
        <v>76</v>
      </c>
    </row>
    <row r="23" spans="1:17" x14ac:dyDescent="0.3">
      <c r="A23" s="5" t="s">
        <v>10</v>
      </c>
      <c r="B23" s="5" t="s">
        <v>20</v>
      </c>
      <c r="C23" s="5" t="s">
        <v>11</v>
      </c>
      <c r="D23" s="5" t="s">
        <v>12</v>
      </c>
      <c r="E23" s="6">
        <v>269350</v>
      </c>
      <c r="F23" s="7" t="s">
        <v>77</v>
      </c>
      <c r="G23" s="7" t="s">
        <v>78</v>
      </c>
      <c r="H23" s="11" t="s">
        <v>23</v>
      </c>
      <c r="I23" s="5" t="s">
        <v>24</v>
      </c>
      <c r="J23" s="5" t="s">
        <v>13</v>
      </c>
      <c r="K23" s="6">
        <v>3263</v>
      </c>
      <c r="L23" s="6"/>
      <c r="M23" s="8">
        <v>140.09</v>
      </c>
      <c r="N23" s="8">
        <f t="shared" si="0"/>
        <v>170.90979999999999</v>
      </c>
      <c r="O23" s="8">
        <f t="shared" si="1"/>
        <v>557678.67739999993</v>
      </c>
      <c r="P23" s="8"/>
      <c r="Q23" s="9" t="s">
        <v>79</v>
      </c>
    </row>
    <row r="24" spans="1:17" x14ac:dyDescent="0.3">
      <c r="A24" s="5" t="s">
        <v>10</v>
      </c>
      <c r="B24" s="5" t="s">
        <v>20</v>
      </c>
      <c r="C24" s="5" t="s">
        <v>11</v>
      </c>
      <c r="D24" s="5" t="s">
        <v>12</v>
      </c>
      <c r="E24" s="6">
        <v>221434</v>
      </c>
      <c r="F24" s="7" t="s">
        <v>80</v>
      </c>
      <c r="G24" s="7" t="s">
        <v>81</v>
      </c>
      <c r="H24" s="11" t="s">
        <v>23</v>
      </c>
      <c r="I24" s="5" t="s">
        <v>24</v>
      </c>
      <c r="J24" s="5" t="s">
        <v>13</v>
      </c>
      <c r="K24" s="6">
        <v>30</v>
      </c>
      <c r="L24" s="6"/>
      <c r="M24" s="8">
        <v>22814.29</v>
      </c>
      <c r="N24" s="8">
        <f t="shared" si="0"/>
        <v>27833.433799999999</v>
      </c>
      <c r="O24" s="8">
        <f t="shared" si="1"/>
        <v>835003.01399999997</v>
      </c>
      <c r="P24" s="8"/>
      <c r="Q24" s="9" t="s">
        <v>82</v>
      </c>
    </row>
    <row r="25" spans="1:17" x14ac:dyDescent="0.3">
      <c r="K25">
        <f>SUM(K5:K24)</f>
        <v>9356</v>
      </c>
      <c r="O25" s="1">
        <f>SUM(O5:O24)</f>
        <v>8132991.151800001</v>
      </c>
    </row>
  </sheetData>
  <hyperlinks>
    <hyperlink ref="Q5" r:id="rId1"/>
    <hyperlink ref="Q6" r:id="rId2"/>
    <hyperlink ref="Q7" r:id="rId3"/>
    <hyperlink ref="Q8" r:id="rId4"/>
    <hyperlink ref="Q9" r:id="rId5"/>
    <hyperlink ref="Q10" r:id="rId6"/>
    <hyperlink ref="Q11" r:id="rId7"/>
    <hyperlink ref="Q12" r:id="rId8"/>
    <hyperlink ref="Q13" r:id="rId9"/>
    <hyperlink ref="Q14" r:id="rId10"/>
    <hyperlink ref="Q15" r:id="rId11"/>
    <hyperlink ref="Q16" r:id="rId12"/>
    <hyperlink ref="Q17" r:id="rId13"/>
    <hyperlink ref="Q18" r:id="rId14"/>
    <hyperlink ref="Q19" r:id="rId15"/>
    <hyperlink ref="Q20" r:id="rId16"/>
    <hyperlink ref="Q21" r:id="rId17"/>
    <hyperlink ref="Q22" r:id="rId18"/>
    <hyperlink ref="Q23" r:id="rId19"/>
    <hyperlink ref="Q24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2026-08-31T06:14:48Z</dcterms:modified>
</cp:coreProperties>
</file>